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DAN KESBANGPOL 6\OneDrive - visualize B2C applications\BADAN_KESBANGPOL\LAKIP\LAKIP_2018\06. KESELARASAN\"/>
    </mc:Choice>
  </mc:AlternateContent>
  <xr:revisionPtr revIDLastSave="132" documentId="11_7B844F78554DC592ECA9FA911138DD3F802ADA55" xr6:coauthVersionLast="43" xr6:coauthVersionMax="43" xr10:uidLastSave="{C9198504-A14C-4090-9DC4-D94E5C456D5C}"/>
  <bookViews>
    <workbookView xWindow="-120" yWindow="-120" windowWidth="20730" windowHeight="11160" activeTab="1" xr2:uid="{00000000-000D-0000-FFFF-FFFF00000000}"/>
  </bookViews>
  <sheets>
    <sheet name="KESELARASAN" sheetId="1" r:id="rId1"/>
    <sheet name="RKT (2)" sheetId="5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7" i="1"/>
  <c r="H6" i="1"/>
</calcChain>
</file>

<file path=xl/sharedStrings.xml><?xml version="1.0" encoding="utf-8"?>
<sst xmlns="http://schemas.openxmlformats.org/spreadsheetml/2006/main" count="126" uniqueCount="74">
  <si>
    <t>NO</t>
  </si>
  <si>
    <t>SASARAN</t>
  </si>
  <si>
    <t>INDIKATOR</t>
  </si>
  <si>
    <t>TARGET</t>
  </si>
  <si>
    <t>PROGRAM/KEGIATAN</t>
  </si>
  <si>
    <t>PAGU</t>
  </si>
  <si>
    <t>TAHUN 2018</t>
  </si>
  <si>
    <t>PROGRAM</t>
  </si>
  <si>
    <t>KEGIATAN</t>
  </si>
  <si>
    <t>URAIAN</t>
  </si>
  <si>
    <t>RENCANA TINGKAT CAPAIAN ( TARGET)</t>
  </si>
  <si>
    <t>INDIKATOR KINERJA</t>
  </si>
  <si>
    <t>SATUAN</t>
  </si>
  <si>
    <t>RENCANA TINGKAT CAPAIAN (TARGET)</t>
  </si>
  <si>
    <t>KETERANGAN</t>
  </si>
  <si>
    <t>Meningkatnya peran pemerintah dan masyarakat dalam pemeliharaan ketertiban umum dan ketentraman masyarakat</t>
  </si>
  <si>
    <t>Program Pemeliharaan Keamanan, Ketertiban dan Perlindungan Masyarakat</t>
  </si>
  <si>
    <t>Diseminasi Penanggulangan/Pencegahan Terorisme, Radikalisme dan Sparatisme</t>
  </si>
  <si>
    <t>- Jumlah Peserta diseminasi       - Jumlah pengamanan/penanganan pencegahan terotisme/radikalisme/sparatisme</t>
  </si>
  <si>
    <t>Kominda</t>
  </si>
  <si>
    <t>jumlah anggota kominda, jumlah monitoring anggota kominda, jumlah pemantauan keamanan wilayah</t>
  </si>
  <si>
    <t>Pengawasan dan Pengendalian Situasi Keamanan dan Ketertiban Kabupaten Sukabumi</t>
  </si>
  <si>
    <t>Jumlah pengawasan, jumlah pengamanan  hari2 besar nasional, jumlah pemantauan kegiatan orang ,mahasiswa dan lembaga asing</t>
  </si>
  <si>
    <t>Tim Koordinasi PAKEM Kab. Sukabumi</t>
  </si>
  <si>
    <t>jumlah intensitas koordinasi timkor pakem, jumlah monitoring kegiatan timkor,dan jumlah pembinaan terhadap masyarakat</t>
  </si>
  <si>
    <t>Menguatnya kelembagaan sosial dan organisasi kemasyarakatan dalam pembangunan manusia yang berdaya saing tinggi dan religius.</t>
  </si>
  <si>
    <t>Program Penguatan Kelembagaan Sosial dan Organisasi Massa</t>
  </si>
  <si>
    <t>Dukungan Kegiatan LSM,OKP/Ormas, Pelaksanaan Kegiatan Diseminasi/Pendidikan/Audensi dan Kegiatan Hari-hari Besar Nasional</t>
  </si>
  <si>
    <t>jumlah fasilitasi kegiatan lsm, jumlah audensi lsm, jumlah peserta peningkatan kapasitas ormas</t>
  </si>
  <si>
    <t>Forum Silaturahmi Pimpinan Daerah dengan LSM, OKP/Ormas se-Kabupaten Sukabumi</t>
  </si>
  <si>
    <t>jumlah audensi lsm,okp/ormas dgn pimpinan daerah, jumlah seminar lsm, jumlah peserta fasilitasi lsm, jumlah peserta fasilitasi  bantuan hibah kepada pemuda/lsm</t>
  </si>
  <si>
    <t>Pelatihan Wawasan Kebangsaan bagi Generasi Muda se-Kab. Sukabumi</t>
  </si>
  <si>
    <t>jumlah peserta pelatihan bagi generasi muda,jumlah fasilitasi FKUB</t>
  </si>
  <si>
    <t>Peningkatan Toleransi dan Kerukunan dalam Kehidupan Beragama, Berbangsa dan Bernegara</t>
  </si>
  <si>
    <t>jumlah Kegiatan pembinaan LSM, OKP/Ormas yang terdaftar dan aktif di Kabupaten Sukabumi</t>
  </si>
  <si>
    <t>Penunjang Kegiatan Penataran Pelatihan Bela Negara ( Tar PPBN) serta Pembinaan Ketahanan Kebangsaan Bagi Generasi Muda dan Pelajar</t>
  </si>
  <si>
    <t>jumlah peserta pelatihan dan penataran</t>
  </si>
  <si>
    <t>Meningkatnya pembinaan dan pendidikan politik daerah</t>
  </si>
  <si>
    <t>Program Penjalinan Koordinasi dan Komunikasi dengan Kelembagaan Politik</t>
  </si>
  <si>
    <t>Dukungan Infrastruktur Politik/ Partai Politik/Pendidikan Politik</t>
  </si>
  <si>
    <t xml:space="preserve">jumlah peserta pendidikan politik, jumlah rekomendasi ijin penelitian, </t>
  </si>
  <si>
    <t>Forum Silaturahmi Pimpinan Daerah dengan Kelembagaan Politik</t>
  </si>
  <si>
    <t>jumlah audensi pimpinan daerah dengan kelembagaan politik, jumlah peserta fasilitasi bantuan parpol</t>
  </si>
  <si>
    <t>Forum Silaturahmi Pimpinan Daerah Kabupaten Sukabumi</t>
  </si>
  <si>
    <t>jumlah  rapat muspida</t>
  </si>
  <si>
    <t>Pelatihan Pemberdayaan Politik Pemuda se- Kabupaten Sukabumi</t>
  </si>
  <si>
    <t>jumlah peserta pelatihan</t>
  </si>
  <si>
    <t>12 bulan</t>
  </si>
  <si>
    <t>200 LSM,OKP/Ormas</t>
  </si>
  <si>
    <t>400 Orang</t>
  </si>
  <si>
    <t>PENYELARASAN RENSTRA DAN RKT 2018</t>
  </si>
  <si>
    <t>RENCANA KINERJA TAHUNAN</t>
  </si>
  <si>
    <t>PERANGKAT DAERAH : KANTOR KESATUAN BANGSA DAN POLITIK KABUPATEN SUKABUMI</t>
  </si>
  <si>
    <t>orang</t>
  </si>
  <si>
    <t>bulan</t>
  </si>
  <si>
    <t>Bulan</t>
  </si>
  <si>
    <t>lsm,okp/ormas</t>
  </si>
  <si>
    <t>jumlah peserta pendidikan politik</t>
  </si>
  <si>
    <t>Palabuhanratu,     September 2018</t>
  </si>
  <si>
    <t>Plt. Kepala Kantor Kesatuan Bangsa dan Politik</t>
  </si>
  <si>
    <t>Kabupaten Sukabumi</t>
  </si>
  <si>
    <t>Drs. ASEP ABDUL WASITH, MM.</t>
  </si>
  <si>
    <t>Pembina Utama Muda IV/c</t>
  </si>
  <si>
    <t>NIP. 19640413 199003 1 008</t>
  </si>
  <si>
    <t>Angka gangguan sosial, ideologi, politik, ekonomi, pertahanan dan keamanan</t>
  </si>
  <si>
    <t>Jumlah Ormas,OKP/LSM yang dibina/Jumlah Total Ormas Yang terdaftar x 100%</t>
  </si>
  <si>
    <t>Jumlah Masyarakat yang mengikuti pendidikan politik/total jumlah masyarakat x 100%</t>
  </si>
  <si>
    <t>Jumlah peserta diseminasi</t>
  </si>
  <si>
    <t>,- jumlah anggota Kominda                          - jumlah monitoring anggota     kominda,                                                      - jumlah pemantauan Penanganan Unras</t>
  </si>
  <si>
    <t>100 orang</t>
  </si>
  <si>
    <t>14 orang anggota kominda</t>
  </si>
  <si>
    <t>anggota kominda</t>
  </si>
  <si>
    <t xml:space="preserve">Pembina Utama Muda </t>
  </si>
  <si>
    <t>NIP. 19630413 199003 1 008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</si>
</sst>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Bookman Old Style"/>
      <family val="1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name val="Bookman Old Style"/>
      <family val="1"/>
    </font>
    <font>
      <sz val="10"/>
      <color rgb="FF000000"/>
      <name val="Bookman Old Style"/>
      <family val="1"/>
    </font>
    <font>
      <b/>
      <sz val="10"/>
      <name val="Bookman Old Style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25" xfId="2" applyFont="1" applyFill="1" applyBorder="1" applyAlignment="1">
      <alignment horizontal="center" vertical="center" wrapText="1"/>
    </xf>
    <xf numFmtId="0" fontId="4" fillId="2" borderId="25" xfId="0" quotePrefix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33" xfId="2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6" fillId="2" borderId="35" xfId="2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 applyProtection="1">
      <alignment horizontal="left" vertical="center" wrapText="1"/>
      <protection locked="0"/>
    </xf>
    <xf numFmtId="0" fontId="4" fillId="2" borderId="33" xfId="2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4" fillId="2" borderId="28" xfId="2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  <protection locked="0"/>
    </xf>
    <xf numFmtId="0" fontId="9" fillId="3" borderId="5" xfId="0" applyFont="1" applyFill="1" applyBorder="1" applyAlignment="1">
      <alignment vertical="center"/>
    </xf>
    <xf numFmtId="165" fontId="9" fillId="3" borderId="5" xfId="1" applyFont="1" applyFill="1" applyBorder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vertical="center"/>
    </xf>
    <xf numFmtId="0" fontId="10" fillId="2" borderId="16" xfId="2" applyFont="1" applyFill="1" applyBorder="1" applyAlignment="1">
      <alignment horizontal="left" vertical="center" wrapText="1"/>
    </xf>
    <xf numFmtId="0" fontId="9" fillId="2" borderId="16" xfId="0" quotePrefix="1" applyFont="1" applyFill="1" applyBorder="1" applyAlignment="1">
      <alignment horizontal="center" vertical="center" wrapText="1"/>
    </xf>
    <xf numFmtId="165" fontId="9" fillId="0" borderId="16" xfId="1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9" fillId="2" borderId="16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3" borderId="23" xfId="0" applyFont="1" applyFill="1" applyBorder="1" applyAlignment="1" applyProtection="1">
      <alignment horizontal="left" vertical="center" wrapText="1"/>
      <protection locked="0"/>
    </xf>
    <xf numFmtId="0" fontId="9" fillId="3" borderId="23" xfId="0" applyFont="1" applyFill="1" applyBorder="1" applyAlignment="1">
      <alignment vertical="center"/>
    </xf>
    <xf numFmtId="165" fontId="9" fillId="3" borderId="23" xfId="1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10" fillId="2" borderId="21" xfId="2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165" fontId="10" fillId="2" borderId="21" xfId="1" applyFont="1" applyFill="1" applyBorder="1" applyAlignment="1" applyProtection="1">
      <alignment vertical="center" wrapText="1"/>
      <protection locked="0"/>
    </xf>
    <xf numFmtId="165" fontId="9" fillId="0" borderId="21" xfId="1" applyFont="1" applyBorder="1" applyAlignment="1">
      <alignment vertical="center" wrapText="1"/>
    </xf>
    <xf numFmtId="0" fontId="9" fillId="2" borderId="16" xfId="2" applyFont="1" applyFill="1" applyBorder="1" applyAlignment="1">
      <alignment horizontal="left" vertical="center" wrapText="1"/>
    </xf>
    <xf numFmtId="165" fontId="9" fillId="0" borderId="16" xfId="1" applyFont="1" applyBorder="1" applyAlignment="1">
      <alignment horizontal="left" vertical="center" wrapText="1"/>
    </xf>
    <xf numFmtId="0" fontId="9" fillId="2" borderId="18" xfId="0" applyFont="1" applyFill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165" fontId="9" fillId="0" borderId="18" xfId="1" applyFont="1" applyBorder="1" applyAlignment="1">
      <alignment vertical="center" wrapText="1"/>
    </xf>
    <xf numFmtId="43" fontId="9" fillId="2" borderId="0" xfId="0" applyNumberFormat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10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7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</cellXfs>
  <cellStyles count="4">
    <cellStyle name="Comma" xfId="1" builtinId="3"/>
    <cellStyle name="Comma [0] 6 2" xfId="3" xr:uid="{00000000-0005-0000-0000-000001000000}"/>
    <cellStyle name="Normal" xfId="0" builtinId="0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1"/>
  <sheetViews>
    <sheetView zoomScale="80" zoomScaleNormal="80" workbookViewId="0">
      <selection activeCell="K9" sqref="K9"/>
    </sheetView>
  </sheetViews>
  <sheetFormatPr defaultRowHeight="15" x14ac:dyDescent="0.3"/>
  <cols>
    <col min="1" max="1" width="4.5703125" style="64" customWidth="1"/>
    <col min="2" max="2" width="19.85546875" style="64" customWidth="1"/>
    <col min="3" max="3" width="16.85546875" style="64" customWidth="1"/>
    <col min="4" max="4" width="16.140625" style="64" bestFit="1" customWidth="1"/>
    <col min="5" max="5" width="46" style="64" customWidth="1"/>
    <col min="6" max="6" width="37.28515625" style="64" customWidth="1"/>
    <col min="7" max="7" width="10" style="64" bestFit="1" customWidth="1"/>
    <col min="8" max="8" width="18.85546875" style="65" bestFit="1" customWidth="1"/>
    <col min="9" max="16384" width="9.140625" style="64"/>
  </cols>
  <sheetData>
    <row r="2" spans="1:9" x14ac:dyDescent="0.3">
      <c r="A2" s="63" t="s">
        <v>50</v>
      </c>
      <c r="B2" s="63"/>
      <c r="C2" s="63"/>
      <c r="D2" s="63"/>
      <c r="E2" s="63"/>
      <c r="F2" s="63"/>
      <c r="G2" s="63"/>
      <c r="H2" s="63"/>
    </row>
    <row r="3" spans="1:9" ht="15.75" thickBot="1" x14ac:dyDescent="0.35"/>
    <row r="4" spans="1:9" s="69" customFormat="1" ht="15.75" customHeight="1" thickTop="1" x14ac:dyDescent="0.25">
      <c r="A4" s="66" t="s">
        <v>0</v>
      </c>
      <c r="B4" s="67" t="s">
        <v>1</v>
      </c>
      <c r="C4" s="67"/>
      <c r="D4" s="67"/>
      <c r="E4" s="67" t="s">
        <v>4</v>
      </c>
      <c r="F4" s="67"/>
      <c r="G4" s="67"/>
      <c r="H4" s="68" t="s">
        <v>5</v>
      </c>
    </row>
    <row r="5" spans="1:9" s="69" customFormat="1" ht="15.75" thickBot="1" x14ac:dyDescent="0.3">
      <c r="A5" s="70"/>
      <c r="B5" s="71" t="s">
        <v>1</v>
      </c>
      <c r="C5" s="71" t="s">
        <v>2</v>
      </c>
      <c r="D5" s="71" t="s">
        <v>3</v>
      </c>
      <c r="E5" s="71" t="s">
        <v>4</v>
      </c>
      <c r="F5" s="71" t="s">
        <v>2</v>
      </c>
      <c r="G5" s="71" t="s">
        <v>3</v>
      </c>
      <c r="H5" s="72"/>
    </row>
    <row r="6" spans="1:9" ht="36.75" customHeight="1" thickTop="1" x14ac:dyDescent="0.3">
      <c r="A6" s="102">
        <v>1</v>
      </c>
      <c r="B6" s="103" t="s">
        <v>15</v>
      </c>
      <c r="C6" s="73" t="s">
        <v>64</v>
      </c>
      <c r="D6" s="104" t="s">
        <v>47</v>
      </c>
      <c r="E6" s="74" t="s">
        <v>16</v>
      </c>
      <c r="F6" s="75"/>
      <c r="G6" s="75"/>
      <c r="H6" s="76">
        <f>SUM(H7:H10)</f>
        <v>799900000</v>
      </c>
    </row>
    <row r="7" spans="1:9" ht="41.25" customHeight="1" x14ac:dyDescent="0.3">
      <c r="A7" s="105"/>
      <c r="B7" s="106"/>
      <c r="C7" s="77"/>
      <c r="D7" s="107"/>
      <c r="E7" s="79" t="s">
        <v>17</v>
      </c>
      <c r="F7" s="80" t="s">
        <v>18</v>
      </c>
      <c r="G7" s="78">
        <v>100</v>
      </c>
      <c r="H7" s="81">
        <v>20850000</v>
      </c>
      <c r="I7" s="82"/>
    </row>
    <row r="8" spans="1:9" ht="45" x14ac:dyDescent="0.3">
      <c r="A8" s="105"/>
      <c r="B8" s="106"/>
      <c r="C8" s="77"/>
      <c r="D8" s="107"/>
      <c r="E8" s="79" t="s">
        <v>19</v>
      </c>
      <c r="F8" s="83" t="s">
        <v>20</v>
      </c>
      <c r="G8" s="78">
        <v>14</v>
      </c>
      <c r="H8" s="81">
        <v>305000000</v>
      </c>
    </row>
    <row r="9" spans="1:9" ht="60" x14ac:dyDescent="0.3">
      <c r="A9" s="105"/>
      <c r="B9" s="106"/>
      <c r="C9" s="77"/>
      <c r="D9" s="107"/>
      <c r="E9" s="79" t="s">
        <v>21</v>
      </c>
      <c r="F9" s="83" t="s">
        <v>22</v>
      </c>
      <c r="G9" s="78">
        <v>12</v>
      </c>
      <c r="H9" s="81">
        <v>290000000</v>
      </c>
    </row>
    <row r="10" spans="1:9" ht="51" customHeight="1" x14ac:dyDescent="0.3">
      <c r="A10" s="108"/>
      <c r="B10" s="109"/>
      <c r="C10" s="84"/>
      <c r="D10" s="110"/>
      <c r="E10" s="79" t="s">
        <v>23</v>
      </c>
      <c r="F10" s="83" t="s">
        <v>24</v>
      </c>
      <c r="G10" s="78">
        <v>12</v>
      </c>
      <c r="H10" s="81">
        <v>184050000</v>
      </c>
    </row>
    <row r="11" spans="1:9" ht="24" customHeight="1" x14ac:dyDescent="0.3">
      <c r="A11" s="111">
        <v>2</v>
      </c>
      <c r="B11" s="112" t="s">
        <v>25</v>
      </c>
      <c r="C11" s="85" t="s">
        <v>65</v>
      </c>
      <c r="D11" s="112" t="s">
        <v>48</v>
      </c>
      <c r="E11" s="86" t="s">
        <v>26</v>
      </c>
      <c r="F11" s="87"/>
      <c r="G11" s="87"/>
      <c r="H11" s="88">
        <f>SUM(H12:H16)</f>
        <v>567200000</v>
      </c>
    </row>
    <row r="12" spans="1:9" ht="57.75" customHeight="1" x14ac:dyDescent="0.3">
      <c r="A12" s="105"/>
      <c r="B12" s="114"/>
      <c r="C12" s="77"/>
      <c r="D12" s="114"/>
      <c r="E12" s="79" t="s">
        <v>27</v>
      </c>
      <c r="F12" s="83" t="s">
        <v>30</v>
      </c>
      <c r="G12" s="78">
        <v>10</v>
      </c>
      <c r="H12" s="81">
        <v>394850000</v>
      </c>
    </row>
    <row r="13" spans="1:9" ht="45" x14ac:dyDescent="0.3">
      <c r="A13" s="105"/>
      <c r="B13" s="114"/>
      <c r="C13" s="77"/>
      <c r="D13" s="114"/>
      <c r="E13" s="79" t="s">
        <v>29</v>
      </c>
      <c r="F13" s="83" t="s">
        <v>32</v>
      </c>
      <c r="G13" s="78">
        <v>120</v>
      </c>
      <c r="H13" s="81">
        <v>20100000</v>
      </c>
    </row>
    <row r="14" spans="1:9" ht="45" x14ac:dyDescent="0.3">
      <c r="A14" s="105"/>
      <c r="B14" s="114"/>
      <c r="C14" s="77"/>
      <c r="D14" s="114"/>
      <c r="E14" s="79" t="s">
        <v>31</v>
      </c>
      <c r="F14" s="83" t="s">
        <v>34</v>
      </c>
      <c r="G14" s="78">
        <v>280</v>
      </c>
      <c r="H14" s="81">
        <v>78200000</v>
      </c>
    </row>
    <row r="15" spans="1:9" ht="27.75" customHeight="1" x14ac:dyDescent="0.3">
      <c r="A15" s="105"/>
      <c r="B15" s="114"/>
      <c r="C15" s="77"/>
      <c r="D15" s="114"/>
      <c r="E15" s="90" t="s">
        <v>33</v>
      </c>
      <c r="F15" s="91" t="s">
        <v>36</v>
      </c>
      <c r="G15" s="89">
        <v>100</v>
      </c>
      <c r="H15" s="92">
        <v>20850000</v>
      </c>
    </row>
    <row r="16" spans="1:9" ht="60" x14ac:dyDescent="0.3">
      <c r="A16" s="108"/>
      <c r="B16" s="115"/>
      <c r="C16" s="84"/>
      <c r="D16" s="115"/>
      <c r="E16" s="90" t="s">
        <v>35</v>
      </c>
      <c r="F16" s="91" t="s">
        <v>28</v>
      </c>
      <c r="G16" s="89">
        <v>280</v>
      </c>
      <c r="H16" s="93">
        <v>53200000</v>
      </c>
    </row>
    <row r="17" spans="1:8" ht="25.5" x14ac:dyDescent="0.3">
      <c r="A17" s="111">
        <v>3</v>
      </c>
      <c r="B17" s="112" t="s">
        <v>37</v>
      </c>
      <c r="C17" s="85" t="s">
        <v>66</v>
      </c>
      <c r="D17" s="113" t="s">
        <v>49</v>
      </c>
      <c r="E17" s="86" t="s">
        <v>38</v>
      </c>
      <c r="F17" s="87"/>
      <c r="G17" s="87"/>
      <c r="H17" s="88">
        <f>SUM(H18:H21)</f>
        <v>253740000</v>
      </c>
    </row>
    <row r="18" spans="1:8" ht="24" customHeight="1" x14ac:dyDescent="0.3">
      <c r="A18" s="105"/>
      <c r="B18" s="114"/>
      <c r="C18" s="77"/>
      <c r="D18" s="107"/>
      <c r="E18" s="94" t="s">
        <v>39</v>
      </c>
      <c r="F18" s="83" t="s">
        <v>40</v>
      </c>
      <c r="G18" s="78">
        <v>100</v>
      </c>
      <c r="H18" s="81">
        <v>65650000</v>
      </c>
    </row>
    <row r="19" spans="1:8" ht="45" x14ac:dyDescent="0.3">
      <c r="A19" s="105"/>
      <c r="B19" s="114"/>
      <c r="C19" s="77"/>
      <c r="D19" s="107"/>
      <c r="E19" s="94" t="s">
        <v>41</v>
      </c>
      <c r="F19" s="83" t="s">
        <v>42</v>
      </c>
      <c r="G19" s="78">
        <v>100</v>
      </c>
      <c r="H19" s="81">
        <v>20850000</v>
      </c>
    </row>
    <row r="20" spans="1:8" ht="30" x14ac:dyDescent="0.3">
      <c r="A20" s="105"/>
      <c r="B20" s="114"/>
      <c r="C20" s="77"/>
      <c r="D20" s="107"/>
      <c r="E20" s="94" t="s">
        <v>43</v>
      </c>
      <c r="F20" s="83" t="s">
        <v>44</v>
      </c>
      <c r="G20" s="78">
        <v>7</v>
      </c>
      <c r="H20" s="95">
        <v>145640000</v>
      </c>
    </row>
    <row r="21" spans="1:8" ht="30.75" thickBot="1" x14ac:dyDescent="0.35">
      <c r="A21" s="116"/>
      <c r="B21" s="117"/>
      <c r="C21" s="97"/>
      <c r="D21" s="120"/>
      <c r="E21" s="98" t="s">
        <v>45</v>
      </c>
      <c r="F21" s="99" t="s">
        <v>46</v>
      </c>
      <c r="G21" s="96">
        <v>110</v>
      </c>
      <c r="H21" s="100">
        <v>21600000</v>
      </c>
    </row>
    <row r="22" spans="1:8" ht="15.75" thickTop="1" x14ac:dyDescent="0.3"/>
    <row r="23" spans="1:8" x14ac:dyDescent="0.3">
      <c r="H23" s="101"/>
    </row>
    <row r="24" spans="1:8" x14ac:dyDescent="0.3">
      <c r="F24" s="118" t="s">
        <v>58</v>
      </c>
    </row>
    <row r="25" spans="1:8" x14ac:dyDescent="0.3">
      <c r="F25" s="118" t="s">
        <v>59</v>
      </c>
    </row>
    <row r="26" spans="1:8" x14ac:dyDescent="0.3">
      <c r="F26" s="118" t="s">
        <v>60</v>
      </c>
    </row>
    <row r="27" spans="1:8" x14ac:dyDescent="0.3">
      <c r="F27" s="118"/>
    </row>
    <row r="28" spans="1:8" x14ac:dyDescent="0.3">
      <c r="F28" s="118"/>
    </row>
    <row r="29" spans="1:8" x14ac:dyDescent="0.3">
      <c r="F29" s="119" t="s">
        <v>61</v>
      </c>
    </row>
    <row r="30" spans="1:8" x14ac:dyDescent="0.3">
      <c r="F30" s="118" t="s">
        <v>72</v>
      </c>
    </row>
    <row r="31" spans="1:8" x14ac:dyDescent="0.3">
      <c r="F31" s="118" t="s">
        <v>73</v>
      </c>
    </row>
  </sheetData>
  <mergeCells count="17">
    <mergeCell ref="D11:D16"/>
    <mergeCell ref="C11:C16"/>
    <mergeCell ref="A6:A10"/>
    <mergeCell ref="A11:A16"/>
    <mergeCell ref="A17:A21"/>
    <mergeCell ref="D17:D21"/>
    <mergeCell ref="C17:C21"/>
    <mergeCell ref="B6:B10"/>
    <mergeCell ref="B11:B16"/>
    <mergeCell ref="B17:B21"/>
    <mergeCell ref="A2:H2"/>
    <mergeCell ref="H4:H5"/>
    <mergeCell ref="B4:D4"/>
    <mergeCell ref="E4:G4"/>
    <mergeCell ref="A4:A5"/>
    <mergeCell ref="C6:C10"/>
    <mergeCell ref="D6:D1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tabSelected="1" zoomScale="80" zoomScaleNormal="80" workbookViewId="0">
      <selection activeCell="A16" sqref="A13:J16"/>
    </sheetView>
  </sheetViews>
  <sheetFormatPr defaultRowHeight="11.25" x14ac:dyDescent="0.25"/>
  <cols>
    <col min="1" max="1" width="4.42578125" style="30" customWidth="1"/>
    <col min="2" max="2" width="15.85546875" style="1" customWidth="1"/>
    <col min="3" max="3" width="17.85546875" style="15" customWidth="1"/>
    <col min="4" max="4" width="12.140625" style="30" customWidth="1"/>
    <col min="5" max="5" width="11.42578125" style="1" customWidth="1"/>
    <col min="6" max="6" width="22.7109375" style="1" customWidth="1"/>
    <col min="7" max="7" width="26.85546875" style="1" customWidth="1"/>
    <col min="8" max="8" width="13" style="30" bestFit="1" customWidth="1"/>
    <col min="9" max="9" width="12.5703125" style="30" customWidth="1"/>
    <col min="10" max="10" width="9.7109375" style="30" customWidth="1"/>
    <col min="11" max="16384" width="9.140625" style="1"/>
  </cols>
  <sheetData>
    <row r="1" spans="1:10" ht="12" customHeight="1" x14ac:dyDescent="0.2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2" customHeight="1" x14ac:dyDescent="0.25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" customHeight="1" x14ac:dyDescent="0.25">
      <c r="A3" s="43" t="s">
        <v>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2" thickBot="1" x14ac:dyDescent="0.3">
      <c r="A4" s="2"/>
      <c r="B4" s="3"/>
      <c r="C4" s="4"/>
      <c r="D4" s="2"/>
    </row>
    <row r="5" spans="1:10" ht="12" thickTop="1" x14ac:dyDescent="0.25">
      <c r="A5" s="44" t="s">
        <v>0</v>
      </c>
      <c r="B5" s="46" t="s">
        <v>1</v>
      </c>
      <c r="C5" s="47"/>
      <c r="D5" s="47"/>
      <c r="E5" s="48" t="s">
        <v>7</v>
      </c>
      <c r="F5" s="50" t="s">
        <v>8</v>
      </c>
      <c r="G5" s="50"/>
      <c r="H5" s="50"/>
      <c r="I5" s="50"/>
      <c r="J5" s="31"/>
    </row>
    <row r="6" spans="1:10" s="8" customFormat="1" ht="45.75" thickBot="1" x14ac:dyDescent="0.3">
      <c r="A6" s="45"/>
      <c r="B6" s="5" t="s">
        <v>9</v>
      </c>
      <c r="C6" s="5" t="s">
        <v>2</v>
      </c>
      <c r="D6" s="6" t="s">
        <v>10</v>
      </c>
      <c r="E6" s="49"/>
      <c r="F6" s="5" t="s">
        <v>9</v>
      </c>
      <c r="G6" s="5" t="s">
        <v>11</v>
      </c>
      <c r="H6" s="5" t="s">
        <v>12</v>
      </c>
      <c r="I6" s="5" t="s">
        <v>13</v>
      </c>
      <c r="J6" s="7" t="s">
        <v>14</v>
      </c>
    </row>
    <row r="7" spans="1:10" s="12" customFormat="1" ht="12.75" thickTop="1" thickBot="1" x14ac:dyDescent="0.3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1">
        <v>10</v>
      </c>
    </row>
    <row r="8" spans="1:10" ht="45.75" thickTop="1" x14ac:dyDescent="0.25">
      <c r="A8" s="51">
        <v>1</v>
      </c>
      <c r="B8" s="53" t="s">
        <v>15</v>
      </c>
      <c r="C8" s="58" t="s">
        <v>64</v>
      </c>
      <c r="D8" s="32" t="s">
        <v>69</v>
      </c>
      <c r="E8" s="53" t="s">
        <v>16</v>
      </c>
      <c r="F8" s="13" t="s">
        <v>17</v>
      </c>
      <c r="G8" s="14" t="s">
        <v>67</v>
      </c>
      <c r="H8" s="32" t="s">
        <v>53</v>
      </c>
      <c r="I8" s="32">
        <v>100</v>
      </c>
      <c r="J8" s="33"/>
    </row>
    <row r="9" spans="1:10" ht="56.25" x14ac:dyDescent="0.25">
      <c r="A9" s="52"/>
      <c r="B9" s="54"/>
      <c r="C9" s="59"/>
      <c r="D9" s="17" t="s">
        <v>70</v>
      </c>
      <c r="E9" s="54"/>
      <c r="F9" s="16" t="s">
        <v>19</v>
      </c>
      <c r="G9" s="17" t="s">
        <v>68</v>
      </c>
      <c r="H9" s="17" t="s">
        <v>71</v>
      </c>
      <c r="I9" s="34">
        <v>14</v>
      </c>
      <c r="J9" s="35"/>
    </row>
    <row r="10" spans="1:10" ht="45" x14ac:dyDescent="0.25">
      <c r="A10" s="52"/>
      <c r="B10" s="54"/>
      <c r="C10" s="59"/>
      <c r="D10" s="34">
        <v>12</v>
      </c>
      <c r="E10" s="54"/>
      <c r="F10" s="16" t="s">
        <v>21</v>
      </c>
      <c r="G10" s="17" t="s">
        <v>22</v>
      </c>
      <c r="H10" s="34" t="s">
        <v>54</v>
      </c>
      <c r="I10" s="34">
        <v>12</v>
      </c>
      <c r="J10" s="35"/>
    </row>
    <row r="11" spans="1:10" ht="45" x14ac:dyDescent="0.25">
      <c r="A11" s="52"/>
      <c r="B11" s="54"/>
      <c r="C11" s="59"/>
      <c r="D11" s="34">
        <v>12</v>
      </c>
      <c r="E11" s="54"/>
      <c r="F11" s="16" t="s">
        <v>23</v>
      </c>
      <c r="G11" s="17" t="s">
        <v>24</v>
      </c>
      <c r="H11" s="34" t="s">
        <v>55</v>
      </c>
      <c r="I11" s="34">
        <v>12</v>
      </c>
      <c r="J11" s="35"/>
    </row>
    <row r="12" spans="1:10" ht="56.25" x14ac:dyDescent="0.25">
      <c r="A12" s="52"/>
      <c r="B12" s="54"/>
      <c r="C12" s="60"/>
      <c r="D12" s="36">
        <v>280</v>
      </c>
      <c r="E12" s="54"/>
      <c r="F12" s="18" t="s">
        <v>35</v>
      </c>
      <c r="G12" s="19" t="s">
        <v>36</v>
      </c>
      <c r="H12" s="36" t="s">
        <v>53</v>
      </c>
      <c r="I12" s="36">
        <v>280</v>
      </c>
      <c r="J12" s="37"/>
    </row>
    <row r="13" spans="1:10" ht="105" customHeight="1" x14ac:dyDescent="0.25">
      <c r="A13" s="20">
        <v>2</v>
      </c>
      <c r="B13" s="40" t="s">
        <v>25</v>
      </c>
      <c r="C13" s="61" t="s">
        <v>65</v>
      </c>
      <c r="D13" s="34">
        <v>10</v>
      </c>
      <c r="E13" s="56" t="s">
        <v>26</v>
      </c>
      <c r="F13" s="16" t="s">
        <v>27</v>
      </c>
      <c r="G13" s="17" t="s">
        <v>28</v>
      </c>
      <c r="H13" s="34" t="s">
        <v>56</v>
      </c>
      <c r="I13" s="34">
        <v>10</v>
      </c>
      <c r="J13" s="35"/>
    </row>
    <row r="14" spans="1:10" ht="56.25" x14ac:dyDescent="0.25">
      <c r="A14" s="21"/>
      <c r="B14" s="41"/>
      <c r="C14" s="59"/>
      <c r="D14" s="34">
        <v>120</v>
      </c>
      <c r="E14" s="54"/>
      <c r="F14" s="16" t="s">
        <v>29</v>
      </c>
      <c r="G14" s="17" t="s">
        <v>30</v>
      </c>
      <c r="H14" s="34" t="s">
        <v>53</v>
      </c>
      <c r="I14" s="34">
        <v>120</v>
      </c>
      <c r="J14" s="35"/>
    </row>
    <row r="15" spans="1:10" ht="33.75" x14ac:dyDescent="0.25">
      <c r="A15" s="21"/>
      <c r="B15" s="41"/>
      <c r="C15" s="59"/>
      <c r="D15" s="34">
        <v>280</v>
      </c>
      <c r="E15" s="54"/>
      <c r="F15" s="16" t="s">
        <v>31</v>
      </c>
      <c r="G15" s="17" t="s">
        <v>32</v>
      </c>
      <c r="H15" s="34" t="s">
        <v>53</v>
      </c>
      <c r="I15" s="34">
        <v>280</v>
      </c>
      <c r="J15" s="35"/>
    </row>
    <row r="16" spans="1:10" ht="45" x14ac:dyDescent="0.25">
      <c r="A16" s="22"/>
      <c r="B16" s="55"/>
      <c r="C16" s="60"/>
      <c r="D16" s="34">
        <v>100</v>
      </c>
      <c r="E16" s="57"/>
      <c r="F16" s="16" t="s">
        <v>33</v>
      </c>
      <c r="G16" s="17" t="s">
        <v>34</v>
      </c>
      <c r="H16" s="34" t="s">
        <v>53</v>
      </c>
      <c r="I16" s="34">
        <v>100</v>
      </c>
      <c r="J16" s="35"/>
    </row>
    <row r="17" spans="1:10" ht="107.25" customHeight="1" x14ac:dyDescent="0.25">
      <c r="A17" s="20">
        <v>3</v>
      </c>
      <c r="B17" s="40" t="s">
        <v>37</v>
      </c>
      <c r="C17" s="61" t="s">
        <v>66</v>
      </c>
      <c r="D17" s="34">
        <v>100</v>
      </c>
      <c r="E17" s="23" t="s">
        <v>38</v>
      </c>
      <c r="F17" s="24" t="s">
        <v>39</v>
      </c>
      <c r="G17" s="17" t="s">
        <v>57</v>
      </c>
      <c r="H17" s="34" t="s">
        <v>53</v>
      </c>
      <c r="I17" s="34">
        <v>100</v>
      </c>
      <c r="J17" s="35"/>
    </row>
    <row r="18" spans="1:10" ht="33.75" x14ac:dyDescent="0.25">
      <c r="A18" s="21"/>
      <c r="B18" s="41"/>
      <c r="C18" s="59"/>
      <c r="D18" s="34">
        <v>100</v>
      </c>
      <c r="E18" s="25"/>
      <c r="F18" s="24" t="s">
        <v>41</v>
      </c>
      <c r="G18" s="17" t="s">
        <v>42</v>
      </c>
      <c r="H18" s="34" t="s">
        <v>53</v>
      </c>
      <c r="I18" s="34">
        <v>100</v>
      </c>
      <c r="J18" s="35"/>
    </row>
    <row r="19" spans="1:10" ht="47.25" customHeight="1" x14ac:dyDescent="0.25">
      <c r="A19" s="21"/>
      <c r="B19" s="41"/>
      <c r="C19" s="59"/>
      <c r="D19" s="34">
        <v>7</v>
      </c>
      <c r="E19" s="25"/>
      <c r="F19" s="24" t="s">
        <v>43</v>
      </c>
      <c r="G19" s="17" t="s">
        <v>44</v>
      </c>
      <c r="H19" s="34" t="s">
        <v>53</v>
      </c>
      <c r="I19" s="34">
        <v>7</v>
      </c>
      <c r="J19" s="35"/>
    </row>
    <row r="20" spans="1:10" ht="34.5" thickBot="1" x14ac:dyDescent="0.3">
      <c r="A20" s="26"/>
      <c r="B20" s="42"/>
      <c r="C20" s="62"/>
      <c r="D20" s="38">
        <v>110</v>
      </c>
      <c r="E20" s="27"/>
      <c r="F20" s="28" t="s">
        <v>45</v>
      </c>
      <c r="G20" s="29" t="s">
        <v>46</v>
      </c>
      <c r="H20" s="38" t="s">
        <v>53</v>
      </c>
      <c r="I20" s="38">
        <v>110</v>
      </c>
      <c r="J20" s="39"/>
    </row>
    <row r="21" spans="1:10" ht="12" thickTop="1" x14ac:dyDescent="0.25"/>
    <row r="22" spans="1:10" x14ac:dyDescent="0.25">
      <c r="G22" s="30" t="s">
        <v>58</v>
      </c>
    </row>
    <row r="23" spans="1:10" x14ac:dyDescent="0.25">
      <c r="G23" s="30" t="s">
        <v>59</v>
      </c>
    </row>
    <row r="24" spans="1:10" x14ac:dyDescent="0.25">
      <c r="G24" s="30" t="s">
        <v>60</v>
      </c>
    </row>
    <row r="25" spans="1:10" ht="0.75" customHeight="1" x14ac:dyDescent="0.25">
      <c r="G25" s="30"/>
    </row>
    <row r="26" spans="1:10" ht="31.5" customHeight="1" x14ac:dyDescent="0.25">
      <c r="G26" s="30"/>
    </row>
    <row r="27" spans="1:10" x14ac:dyDescent="0.25">
      <c r="G27" s="2" t="s">
        <v>61</v>
      </c>
    </row>
    <row r="28" spans="1:10" x14ac:dyDescent="0.25">
      <c r="G28" s="30" t="s">
        <v>62</v>
      </c>
    </row>
    <row r="29" spans="1:10" x14ac:dyDescent="0.25">
      <c r="G29" s="30" t="s">
        <v>63</v>
      </c>
    </row>
  </sheetData>
  <mergeCells count="16">
    <mergeCell ref="B17:B20"/>
    <mergeCell ref="A1:J1"/>
    <mergeCell ref="A2:J2"/>
    <mergeCell ref="A3:J3"/>
    <mergeCell ref="A5:A6"/>
    <mergeCell ref="B5:D5"/>
    <mergeCell ref="E5:E6"/>
    <mergeCell ref="F5:I5"/>
    <mergeCell ref="A8:A12"/>
    <mergeCell ref="B8:B12"/>
    <mergeCell ref="E8:E12"/>
    <mergeCell ref="B13:B16"/>
    <mergeCell ref="E13:E16"/>
    <mergeCell ref="C8:C12"/>
    <mergeCell ref="C13:C16"/>
    <mergeCell ref="C17:C20"/>
  </mergeCells>
  <pageMargins left="0.43307086614173229" right="0.43307086614173229" top="0.51181102362204722" bottom="0.51181102362204722" header="0" footer="0"/>
  <pageSetup paperSize="9" scale="9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KESELARASAN</vt:lpstr>
      <vt:lpstr>RKT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tt392</cp:lastModifiedBy>
  <cp:lastPrinted>2019-08-23T06:33:49Z</cp:lastPrinted>
  <dcterms:created xsi:type="dcterms:W3CDTF">2018-09-10T05:35:00Z</dcterms:created>
  <dcterms:modified xsi:type="dcterms:W3CDTF">2019-08-23T06:34:02Z</dcterms:modified>
</cp:coreProperties>
</file>